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JoaoClaudio\Desktop\documentos para reajuste 2016\"/>
    </mc:Choice>
  </mc:AlternateContent>
  <bookViews>
    <workbookView xWindow="360" yWindow="180" windowWidth="5595" windowHeight="4245" tabRatio="660"/>
  </bookViews>
  <sheets>
    <sheet name="Custo Água" sheetId="68" r:id="rId1"/>
    <sheet name="Custo Esgoto" sheetId="69" r:id="rId2"/>
  </sheets>
  <calcPr calcId="152511"/>
</workbook>
</file>

<file path=xl/calcChain.xml><?xml version="1.0" encoding="utf-8"?>
<calcChain xmlns="http://schemas.openxmlformats.org/spreadsheetml/2006/main">
  <c r="L10" i="68" l="1"/>
  <c r="J23" i="69" l="1"/>
  <c r="J8" i="69" l="1"/>
  <c r="K23" i="69" l="1"/>
  <c r="L23" i="69" s="1"/>
  <c r="M23" i="69" s="1"/>
  <c r="K16" i="69"/>
  <c r="L16" i="69" s="1"/>
  <c r="M16" i="69" s="1"/>
  <c r="J16" i="69"/>
  <c r="J11" i="69" l="1"/>
  <c r="K11" i="69" s="1"/>
  <c r="L11" i="69" s="1"/>
  <c r="M11" i="69" s="1"/>
  <c r="L10" i="69" l="1"/>
  <c r="J10" i="69"/>
  <c r="M8" i="69"/>
  <c r="I12" i="69"/>
  <c r="J12" i="69" s="1"/>
  <c r="K12" i="69" s="1"/>
  <c r="L12" i="69" s="1"/>
  <c r="M12" i="69" s="1"/>
  <c r="H12" i="69"/>
  <c r="G12" i="69"/>
  <c r="F12" i="69"/>
  <c r="E12" i="69"/>
  <c r="D12" i="69"/>
  <c r="C12" i="69"/>
  <c r="B12" i="69"/>
  <c r="I12" i="68"/>
  <c r="H12" i="68"/>
  <c r="G12" i="68"/>
  <c r="F12" i="68"/>
  <c r="E12" i="68"/>
  <c r="D12" i="68"/>
  <c r="C12" i="68"/>
  <c r="B12" i="68"/>
  <c r="J12" i="68" s="1"/>
  <c r="J16" i="68"/>
  <c r="K16" i="68" s="1"/>
  <c r="L16" i="68" s="1"/>
  <c r="M16" i="68" s="1"/>
  <c r="J23" i="68"/>
  <c r="L23" i="68" s="1"/>
  <c r="M12" i="68" l="1"/>
  <c r="L12" i="68"/>
  <c r="K12" i="68"/>
  <c r="M23" i="68"/>
  <c r="K8" i="69"/>
  <c r="L8" i="69"/>
  <c r="K23" i="68"/>
  <c r="K8" i="68" l="1"/>
  <c r="I8" i="68" l="1"/>
  <c r="H8" i="68"/>
  <c r="G8" i="68"/>
  <c r="F8" i="68"/>
  <c r="E8" i="68"/>
  <c r="D8" i="68"/>
  <c r="C8" i="68"/>
  <c r="B8" i="68"/>
  <c r="I9" i="68"/>
  <c r="H9" i="68"/>
  <c r="G9" i="68"/>
  <c r="F9" i="68"/>
  <c r="E9" i="68"/>
  <c r="D9" i="68"/>
  <c r="C9" i="68"/>
  <c r="B9" i="68"/>
  <c r="I27" i="68"/>
  <c r="H27" i="68"/>
  <c r="G27" i="68"/>
  <c r="F27" i="68"/>
  <c r="E27" i="68"/>
  <c r="D27" i="68"/>
  <c r="C27" i="68"/>
  <c r="B27" i="68"/>
  <c r="J27" i="68" l="1"/>
  <c r="K27" i="68" s="1"/>
  <c r="M27" i="68"/>
  <c r="J9" i="68"/>
  <c r="K9" i="68"/>
  <c r="L9" i="68" s="1"/>
  <c r="M9" i="68" s="1"/>
  <c r="I11" i="68"/>
  <c r="I10" i="68" s="1"/>
  <c r="H11" i="68"/>
  <c r="H10" i="68" s="1"/>
  <c r="G11" i="68"/>
  <c r="G10" i="68" s="1"/>
  <c r="F11" i="68"/>
  <c r="F10" i="68" s="1"/>
  <c r="E11" i="68"/>
  <c r="E10" i="68" s="1"/>
  <c r="D11" i="68"/>
  <c r="D10" i="68" s="1"/>
  <c r="C11" i="68"/>
  <c r="C10" i="68" s="1"/>
  <c r="B11" i="68"/>
  <c r="B10" i="68" s="1"/>
  <c r="I19" i="68"/>
  <c r="H19" i="68"/>
  <c r="G19" i="68"/>
  <c r="F19" i="68"/>
  <c r="E19" i="68"/>
  <c r="C19" i="68"/>
  <c r="L27" i="68" l="1"/>
  <c r="J10" i="68"/>
  <c r="B19" i="68"/>
  <c r="M10" i="68" l="1"/>
  <c r="K10" i="68"/>
  <c r="M1" i="69"/>
  <c r="N29" i="69" l="1"/>
  <c r="N27" i="69"/>
  <c r="N25" i="69"/>
  <c r="N23" i="69"/>
  <c r="N21" i="69"/>
  <c r="N19" i="69"/>
  <c r="N17" i="69"/>
  <c r="N16" i="69"/>
  <c r="N15" i="69"/>
  <c r="M14" i="69"/>
  <c r="L14" i="69"/>
  <c r="K14" i="69"/>
  <c r="J14" i="69"/>
  <c r="I14" i="69"/>
  <c r="H14" i="69"/>
  <c r="G14" i="69"/>
  <c r="F14" i="69"/>
  <c r="E14" i="69"/>
  <c r="D14" i="69"/>
  <c r="C14" i="69"/>
  <c r="B14" i="69"/>
  <c r="N12" i="69"/>
  <c r="N11" i="69"/>
  <c r="N10" i="69"/>
  <c r="N9" i="69"/>
  <c r="N8" i="69"/>
  <c r="M7" i="69"/>
  <c r="L7" i="69"/>
  <c r="K7" i="69"/>
  <c r="J7" i="69"/>
  <c r="I7" i="69"/>
  <c r="H7" i="69"/>
  <c r="G7" i="69"/>
  <c r="F7" i="69"/>
  <c r="E7" i="69"/>
  <c r="D7" i="69"/>
  <c r="C7" i="69"/>
  <c r="B7" i="69"/>
  <c r="N29" i="68"/>
  <c r="N27" i="68"/>
  <c r="I14" i="68"/>
  <c r="H14" i="68"/>
  <c r="G14" i="68"/>
  <c r="F14" i="68"/>
  <c r="E14" i="68"/>
  <c r="D14" i="68"/>
  <c r="C14" i="68"/>
  <c r="I7" i="68"/>
  <c r="H7" i="68"/>
  <c r="G7" i="68"/>
  <c r="F7" i="68"/>
  <c r="E7" i="68"/>
  <c r="D7" i="68"/>
  <c r="C7" i="68"/>
  <c r="N25" i="68"/>
  <c r="N23" i="68"/>
  <c r="N21" i="68"/>
  <c r="N19" i="68"/>
  <c r="N17" i="68"/>
  <c r="N16" i="68"/>
  <c r="N15" i="68"/>
  <c r="M14" i="68"/>
  <c r="L14" i="68"/>
  <c r="K14" i="68"/>
  <c r="J14" i="68"/>
  <c r="B14" i="68"/>
  <c r="N12" i="68"/>
  <c r="N11" i="68"/>
  <c r="N10" i="68"/>
  <c r="N9" i="68"/>
  <c r="N8" i="68"/>
  <c r="M7" i="68"/>
  <c r="L7" i="68"/>
  <c r="K7" i="68"/>
  <c r="J7" i="68"/>
  <c r="B7" i="68"/>
  <c r="N14" i="69" l="1"/>
  <c r="N7" i="69"/>
  <c r="N14" i="68"/>
  <c r="N7" i="68"/>
</calcChain>
</file>

<file path=xl/sharedStrings.xml><?xml version="1.0" encoding="utf-8"?>
<sst xmlns="http://schemas.openxmlformats.org/spreadsheetml/2006/main" count="59" uniqueCount="39">
  <si>
    <t>Total</t>
  </si>
  <si>
    <t>8. Volume Faturado (M³)</t>
  </si>
  <si>
    <t>9. Remuneração do Prestador</t>
  </si>
  <si>
    <t>1. Despesas de Exploração (R$)</t>
  </si>
  <si>
    <t xml:space="preserve">   1.1 Pessoal (R$)</t>
  </si>
  <si>
    <t xml:space="preserve">   1.2 Materiais (R$)</t>
  </si>
  <si>
    <t xml:space="preserve">   1.3 Serviços de Terceiros (R$)</t>
  </si>
  <si>
    <t xml:space="preserve">   1.4 Energia Elétrica (R$)</t>
  </si>
  <si>
    <t xml:space="preserve">   1.5 Outras (R$)</t>
  </si>
  <si>
    <t>2. DAP (R$)</t>
  </si>
  <si>
    <t xml:space="preserve">   2.1 Depreciação e Amortização (R$)</t>
  </si>
  <si>
    <t xml:space="preserve">   2.2 Amortização de dívidas (R$)</t>
  </si>
  <si>
    <t xml:space="preserve">   2.3 Provisões (R$)</t>
  </si>
  <si>
    <t>3. Investimentos  Realizados (R$)</t>
  </si>
  <si>
    <t>4. Receita Tarifária (Faturamento) (R$)</t>
  </si>
  <si>
    <t>5. Receita Tarifária (Arrecadação) (R$)</t>
  </si>
  <si>
    <t>6. Recursos p/ Investimentos (Externos) (R$)</t>
  </si>
  <si>
    <t>7. Outras Receitas (R$)</t>
  </si>
  <si>
    <t>MUNICIPIO DO PRESTADOR</t>
  </si>
  <si>
    <t>projeção</t>
  </si>
  <si>
    <t>realizado</t>
  </si>
  <si>
    <t>PROJEÇÕES</t>
  </si>
  <si>
    <r>
      <rPr>
        <b/>
        <u/>
        <sz val="11"/>
        <color theme="1"/>
        <rFont val="Calibri"/>
        <family val="2"/>
        <scheme val="minor"/>
      </rPr>
      <t>Pessoal</t>
    </r>
    <r>
      <rPr>
        <sz val="11"/>
        <color theme="1"/>
        <rFont val="Calibri"/>
        <family val="2"/>
        <scheme val="minor"/>
      </rPr>
      <t xml:space="preserve"> -  manter a mesma da última folha, tendo em vista as novas Admissões. Em dezembro já esta incluso o 13°</t>
    </r>
  </si>
  <si>
    <r>
      <rPr>
        <b/>
        <u/>
        <sz val="11"/>
        <color theme="1"/>
        <rFont val="Calibri"/>
        <family val="2"/>
        <scheme val="minor"/>
      </rPr>
      <t>Materiais</t>
    </r>
    <r>
      <rPr>
        <sz val="11"/>
        <color theme="1"/>
        <rFont val="Calibri"/>
        <family val="2"/>
        <scheme val="minor"/>
      </rPr>
      <t>- baseado na Média. No mês de Novembro foi considerado 80.000 a mais por causa da aquisição de hidrometros.</t>
    </r>
  </si>
  <si>
    <r>
      <rPr>
        <b/>
        <u/>
        <sz val="11"/>
        <color theme="1"/>
        <rFont val="Calibri"/>
        <family val="2"/>
        <scheme val="minor"/>
      </rPr>
      <t>Energia Elétrica</t>
    </r>
    <r>
      <rPr>
        <sz val="11"/>
        <color theme="1"/>
        <rFont val="Calibri"/>
        <family val="2"/>
        <scheme val="minor"/>
      </rPr>
      <t xml:space="preserve"> - considerou o consumo de Setembro, visto que o mês de Outubro houve redução de consumo devido as chuvas.</t>
    </r>
  </si>
  <si>
    <r>
      <rPr>
        <b/>
        <u/>
        <sz val="11"/>
        <color theme="1"/>
        <rFont val="Calibri"/>
        <family val="2"/>
        <scheme val="minor"/>
      </rPr>
      <t>Outras Despesas</t>
    </r>
    <r>
      <rPr>
        <b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baseado na Média, considerando no mês de Dezmebro R$ 180.000,00 ref. A pagamento de precatorio, e R$ 90.000 ref. Repasse dos Inativos para pagamento do 13°</t>
    </r>
  </si>
  <si>
    <r>
      <rPr>
        <b/>
        <u/>
        <sz val="11"/>
        <color theme="1"/>
        <rFont val="Calibri"/>
        <family val="2"/>
        <scheme val="minor"/>
      </rPr>
      <t>Investimentos</t>
    </r>
    <r>
      <rPr>
        <sz val="11"/>
        <color theme="1"/>
        <rFont val="Calibri"/>
        <family val="2"/>
        <scheme val="minor"/>
      </rPr>
      <t xml:space="preserve">- não há nada previsto até o momento. </t>
    </r>
  </si>
  <si>
    <r>
      <rPr>
        <b/>
        <u/>
        <sz val="11"/>
        <color theme="1"/>
        <rFont val="Calibri"/>
        <family val="2"/>
        <scheme val="minor"/>
      </rPr>
      <t>Receita Tarifária( Arrecadação</t>
    </r>
    <r>
      <rPr>
        <sz val="11"/>
        <color theme="1"/>
        <rFont val="Calibri"/>
        <family val="2"/>
        <scheme val="minor"/>
      </rPr>
      <t>) - mantido a mesma média, acrescentado nos meses de Dezembro a fevereiro um aumento de R$ 20.000,00 mensais, devido as 1000 Casas do Prog.Minha Casa Minha Vida.</t>
    </r>
  </si>
  <si>
    <r>
      <rPr>
        <b/>
        <u/>
        <sz val="11"/>
        <color theme="1"/>
        <rFont val="Calibri"/>
        <family val="2"/>
        <scheme val="minor"/>
      </rPr>
      <t>Outras Receitas</t>
    </r>
    <r>
      <rPr>
        <sz val="11"/>
        <color theme="1"/>
        <rFont val="Calibri"/>
        <family val="2"/>
        <scheme val="minor"/>
      </rPr>
      <t xml:space="preserve"> - baseado na Média, considerando nos meses de Dezembro e Janeiro, arrecadação de R$ 50.000,00 a mais por causa dos serviços de ligações ref. A 1000 Casas do Prog.Minha Casa minha Vida</t>
    </r>
  </si>
  <si>
    <r>
      <rPr>
        <b/>
        <u/>
        <sz val="11"/>
        <color theme="1"/>
        <rFont val="Calibri"/>
        <family val="2"/>
        <scheme val="minor"/>
      </rPr>
      <t>Pessoal</t>
    </r>
    <r>
      <rPr>
        <sz val="11"/>
        <color theme="1"/>
        <rFont val="Calibri"/>
        <family val="2"/>
        <scheme val="minor"/>
      </rPr>
      <t>- Manter o mesmo valor da ultima folha, em dezembro já consta o 13°.</t>
    </r>
  </si>
  <si>
    <r>
      <rPr>
        <b/>
        <u/>
        <sz val="11"/>
        <color theme="1"/>
        <rFont val="Calibri"/>
        <family val="2"/>
        <scheme val="minor"/>
      </rPr>
      <t>Materiais e serviços</t>
    </r>
    <r>
      <rPr>
        <sz val="11"/>
        <color theme="1"/>
        <rFont val="Calibri"/>
        <family val="2"/>
        <scheme val="minor"/>
      </rPr>
      <t>- baseado na média.</t>
    </r>
  </si>
  <si>
    <r>
      <rPr>
        <b/>
        <u/>
        <sz val="11"/>
        <color theme="1"/>
        <rFont val="Calibri"/>
        <family val="2"/>
        <scheme val="minor"/>
      </rPr>
      <t>Energia Elétrica</t>
    </r>
    <r>
      <rPr>
        <sz val="11"/>
        <color theme="1"/>
        <rFont val="Calibri"/>
        <family val="2"/>
        <scheme val="minor"/>
      </rPr>
      <t xml:space="preserve"> - baseado na média, considerando no mês de fevereiro, um abatimento de R$ 17.000 devido a instalação de Capacitor.</t>
    </r>
  </si>
  <si>
    <r>
      <rPr>
        <b/>
        <u/>
        <sz val="11"/>
        <color theme="1"/>
        <rFont val="Calibri"/>
        <family val="2"/>
        <scheme val="minor"/>
      </rPr>
      <t>Outras despesas</t>
    </r>
    <r>
      <rPr>
        <sz val="11"/>
        <color theme="1"/>
        <rFont val="Calibri"/>
        <family val="2"/>
        <scheme val="minor"/>
      </rPr>
      <t xml:space="preserve"> - Juros referente ao Parcelamento do PAC I. Nov a Fev/16 foi baseado com a redução de R$ 185,00 mensais.</t>
    </r>
  </si>
  <si>
    <r>
      <rPr>
        <b/>
        <u/>
        <sz val="11"/>
        <color theme="1"/>
        <rFont val="Calibri"/>
        <family val="2"/>
        <scheme val="minor"/>
      </rPr>
      <t>Amortização de dívidas</t>
    </r>
    <r>
      <rPr>
        <sz val="11"/>
        <color theme="1"/>
        <rFont val="Calibri"/>
        <family val="2"/>
        <scheme val="minor"/>
      </rPr>
      <t xml:space="preserve"> - Considerando um acréscimo mensal de R$ 364,00, decorrente da diferença entre a parcela anterior.</t>
    </r>
  </si>
  <si>
    <t>Amortização de Dívidas- Considerando um acréscimo mensal de R$ 88,00, decorrente da diferença entre a parcela anterior.</t>
  </si>
  <si>
    <r>
      <rPr>
        <b/>
        <u/>
        <sz val="11"/>
        <color theme="1"/>
        <rFont val="Calibri"/>
        <family val="2"/>
        <scheme val="minor"/>
      </rPr>
      <t>Investimentos Realizados</t>
    </r>
    <r>
      <rPr>
        <sz val="11"/>
        <color theme="1"/>
        <rFont val="Calibri"/>
        <family val="2"/>
        <scheme val="minor"/>
      </rPr>
      <t xml:space="preserve"> - Pagamento  no mês de Novembro da parcela do Reajuste da Obra da Interligação Emissario Serelepe.</t>
    </r>
  </si>
  <si>
    <r>
      <rPr>
        <b/>
        <u/>
        <sz val="11"/>
        <color theme="1"/>
        <rFont val="Calibri"/>
        <family val="2"/>
        <scheme val="minor"/>
      </rPr>
      <t>Receita Tarifária( Arrecadação</t>
    </r>
    <r>
      <rPr>
        <sz val="11"/>
        <color theme="1"/>
        <rFont val="Calibri"/>
        <family val="2"/>
        <scheme val="minor"/>
      </rPr>
      <t>) - mantido a mesma média, acrescentado nos meses de Dezembro a fevereiro um aumento de R$ 17.000,00 mensais, devido as 1000 Casas do Prog.Minha Casa Minha Vida.</t>
    </r>
  </si>
  <si>
    <r>
      <rPr>
        <b/>
        <u/>
        <sz val="11"/>
        <color theme="1"/>
        <rFont val="Calibri"/>
        <family val="2"/>
        <scheme val="minor"/>
      </rPr>
      <t>Recursos p/Invest.(Externo)</t>
    </r>
    <r>
      <rPr>
        <sz val="11"/>
        <color theme="1"/>
        <rFont val="Calibri"/>
        <family val="2"/>
        <scheme val="minor"/>
      </rPr>
      <t xml:space="preserve"> - projetado no mês de dezembro que seja Repassado as diferenças da medição 13° de R$ 76.551,38 e a 14ª medição de R$ 388.431,72</t>
    </r>
  </si>
  <si>
    <r>
      <rPr>
        <b/>
        <u/>
        <sz val="11"/>
        <color theme="1"/>
        <rFont val="Calibri"/>
        <family val="2"/>
        <scheme val="minor"/>
      </rPr>
      <t>Serviços de terceiros</t>
    </r>
    <r>
      <rPr>
        <sz val="11"/>
        <color theme="1"/>
        <rFont val="Calibri"/>
        <family val="2"/>
        <scheme val="minor"/>
      </rPr>
      <t>- também baseado na média, acrescentado em Dez.  Janeiro e Fevereiro, R$ 13.500,00 devido a licitação para troca de hidrometros e R$ 30.000,00 em Jan.e Fev. para o serviço de Inst.de Capacitores que também está em fase licitatória/+ tarifa sobre a captação de agua DAEE.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</si>
</sst>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3" applyNumberFormat="0" applyBorder="0" applyAlignment="0">
      <protection hidden="1"/>
    </xf>
  </cellStyleXfs>
  <cellXfs count="44">
    <xf numFmtId="0" fontId="0" fillId="0" borderId="0" xfId="0"/>
    <xf numFmtId="0" fontId="2" fillId="3" borderId="0" xfId="2" applyBorder="1">
      <protection hidden="1"/>
    </xf>
    <xf numFmtId="17" fontId="2" fillId="3" borderId="0" xfId="2" applyNumberFormat="1" applyBorder="1" applyAlignment="1">
      <alignment horizontal="center"/>
      <protection hidden="1"/>
    </xf>
    <xf numFmtId="0" fontId="2" fillId="3" borderId="1" xfId="2" applyBorder="1">
      <protection hidden="1"/>
    </xf>
    <xf numFmtId="0" fontId="2" fillId="3" borderId="2" xfId="2" applyBorder="1">
      <protection hidden="1"/>
    </xf>
    <xf numFmtId="3" fontId="2" fillId="3" borderId="0" xfId="2" applyNumberFormat="1" applyBorder="1" applyAlignment="1">
      <alignment horizontal="right"/>
      <protection hidden="1"/>
    </xf>
    <xf numFmtId="4" fontId="2" fillId="3" borderId="0" xfId="2" applyNumberFormat="1" applyBorder="1" applyAlignment="1">
      <alignment horizontal="right"/>
      <protection hidden="1"/>
    </xf>
    <xf numFmtId="4" fontId="0" fillId="0" borderId="0" xfId="0" applyNumberFormat="1" applyBorder="1" applyAlignment="1" applyProtection="1">
      <alignment horizontal="right"/>
    </xf>
    <xf numFmtId="2" fontId="2" fillId="3" borderId="0" xfId="2" applyNumberFormat="1" applyBorder="1">
      <protection hidden="1"/>
    </xf>
    <xf numFmtId="0" fontId="1" fillId="2" borderId="5" xfId="1" applyBorder="1" applyAlignment="1">
      <alignment horizontal="center"/>
    </xf>
    <xf numFmtId="17" fontId="2" fillId="3" borderId="9" xfId="2" applyNumberFormat="1" applyBorder="1" applyAlignment="1">
      <alignment horizontal="center"/>
      <protection hidden="1"/>
    </xf>
    <xf numFmtId="0" fontId="2" fillId="3" borderId="6" xfId="2" applyBorder="1">
      <protection hidden="1"/>
    </xf>
    <xf numFmtId="4" fontId="2" fillId="3" borderId="9" xfId="2" applyNumberFormat="1" applyBorder="1" applyAlignment="1">
      <alignment horizontal="right"/>
      <protection hidden="1"/>
    </xf>
    <xf numFmtId="4" fontId="0" fillId="0" borderId="9" xfId="0" applyNumberFormat="1" applyBorder="1" applyAlignment="1" applyProtection="1">
      <alignment horizontal="right"/>
    </xf>
    <xf numFmtId="3" fontId="2" fillId="3" borderId="9" xfId="2" applyNumberFormat="1" applyBorder="1" applyAlignment="1">
      <alignment horizontal="right"/>
      <protection hidden="1"/>
    </xf>
    <xf numFmtId="2" fontId="0" fillId="0" borderId="0" xfId="0" applyNumberFormat="1"/>
    <xf numFmtId="0" fontId="2" fillId="3" borderId="10" xfId="2" applyBorder="1">
      <protection hidden="1"/>
    </xf>
    <xf numFmtId="0" fontId="2" fillId="3" borderId="11" xfId="2" applyBorder="1">
      <protection hidden="1"/>
    </xf>
    <xf numFmtId="17" fontId="3" fillId="2" borderId="4" xfId="1" applyNumberFormat="1" applyFont="1" applyBorder="1" applyAlignment="1">
      <alignment horizontal="center"/>
    </xf>
    <xf numFmtId="4" fontId="2" fillId="3" borderId="6" xfId="2" applyNumberFormat="1" applyBorder="1" applyAlignment="1">
      <alignment horizontal="center"/>
      <protection hidden="1"/>
    </xf>
    <xf numFmtId="0" fontId="2" fillId="3" borderId="6" xfId="2" applyBorder="1" applyAlignment="1">
      <alignment horizontal="center"/>
      <protection hidden="1"/>
    </xf>
    <xf numFmtId="3" fontId="2" fillId="3" borderId="6" xfId="2" applyNumberFormat="1" applyBorder="1" applyAlignment="1">
      <alignment horizontal="center"/>
      <protection hidden="1"/>
    </xf>
    <xf numFmtId="17" fontId="3" fillId="2" borderId="8" xfId="1" applyNumberFormat="1" applyFont="1" applyBorder="1" applyAlignment="1">
      <alignment horizontal="center"/>
    </xf>
    <xf numFmtId="0" fontId="0" fillId="0" borderId="0" xfId="0" applyAlignment="1"/>
    <xf numFmtId="0" fontId="4" fillId="3" borderId="10" xfId="2" applyFont="1" applyFill="1" applyBorder="1">
      <protection hidden="1"/>
    </xf>
    <xf numFmtId="0" fontId="3" fillId="3" borderId="11" xfId="2" applyFont="1" applyFill="1" applyBorder="1">
      <protection hidden="1"/>
    </xf>
    <xf numFmtId="17" fontId="3" fillId="4" borderId="4" xfId="1" applyNumberFormat="1" applyFont="1" applyFill="1" applyBorder="1" applyAlignment="1">
      <alignment horizontal="center"/>
    </xf>
    <xf numFmtId="0" fontId="6" fillId="0" borderId="7" xfId="0" applyFont="1" applyBorder="1"/>
    <xf numFmtId="0" fontId="7" fillId="0" borderId="0" xfId="0" applyFont="1"/>
    <xf numFmtId="0" fontId="2" fillId="5" borderId="2" xfId="2" applyFill="1" applyBorder="1">
      <protection hidden="1"/>
    </xf>
    <xf numFmtId="4" fontId="0" fillId="5" borderId="9" xfId="0" applyNumberFormat="1" applyFill="1" applyBorder="1" applyAlignment="1" applyProtection="1">
      <alignment horizontal="right"/>
    </xf>
    <xf numFmtId="4" fontId="0" fillId="5" borderId="0" xfId="0" applyNumberFormat="1" applyFill="1" applyBorder="1" applyAlignment="1" applyProtection="1">
      <alignment horizontal="right"/>
    </xf>
    <xf numFmtId="4" fontId="2" fillId="5" borderId="6" xfId="2" applyNumberFormat="1" applyFill="1" applyBorder="1" applyAlignment="1">
      <alignment horizontal="center"/>
      <protection hidden="1"/>
    </xf>
    <xf numFmtId="0" fontId="0" fillId="5" borderId="0" xfId="0" applyFill="1"/>
    <xf numFmtId="0" fontId="2" fillId="6" borderId="2" xfId="2" applyFill="1" applyBorder="1">
      <protection hidden="1"/>
    </xf>
    <xf numFmtId="4" fontId="0" fillId="6" borderId="9" xfId="0" applyNumberFormat="1" applyFill="1" applyBorder="1" applyAlignment="1" applyProtection="1">
      <alignment horizontal="right"/>
    </xf>
    <xf numFmtId="4" fontId="0" fillId="6" borderId="0" xfId="0" applyNumberFormat="1" applyFill="1" applyBorder="1" applyAlignment="1" applyProtection="1">
      <alignment horizontal="right"/>
    </xf>
    <xf numFmtId="4" fontId="2" fillId="6" borderId="6" xfId="2" applyNumberFormat="1" applyFill="1" applyBorder="1" applyAlignment="1">
      <alignment horizontal="center"/>
      <protection hidden="1"/>
    </xf>
    <xf numFmtId="0" fontId="0" fillId="6" borderId="0" xfId="0" applyFill="1"/>
    <xf numFmtId="0" fontId="0" fillId="0" borderId="0" xfId="0" applyAlignment="1">
      <alignment horizontal="center"/>
    </xf>
    <xf numFmtId="17" fontId="2" fillId="4" borderId="0" xfId="2" applyNumberFormat="1" applyFont="1" applyFill="1" applyBorder="1" applyAlignment="1">
      <alignment horizontal="center"/>
      <protection hidden="1"/>
    </xf>
    <xf numFmtId="17" fontId="2" fillId="3" borderId="9" xfId="2" applyNumberFormat="1" applyFont="1" applyBorder="1" applyAlignment="1">
      <alignment horizontal="center"/>
      <protection hidden="1"/>
    </xf>
    <xf numFmtId="17" fontId="2" fillId="3" borderId="0" xfId="2" applyNumberFormat="1" applyFont="1" applyBorder="1" applyAlignment="1">
      <alignment horizontal="center"/>
      <protection hidden="1"/>
    </xf>
    <xf numFmtId="0" fontId="0" fillId="0" borderId="0" xfId="0" applyAlignment="1">
      <alignment horizontal="left" wrapText="1"/>
    </xf>
  </cellXfs>
  <cellStyles count="3">
    <cellStyle name="20% - Ênfase3" xfId="1" builtinId="38"/>
    <cellStyle name="Célula de Verificação" xfId="2" builtinId="23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Layout" topLeftCell="A28" zoomScale="85" zoomScaleNormal="100" zoomScaleSheetLayoutView="75" zoomScalePageLayoutView="85" workbookViewId="0">
      <selection activeCell="A38" sqref="A38"/>
    </sheetView>
  </sheetViews>
  <sheetFormatPr defaultColWidth="0.5703125" defaultRowHeight="15" x14ac:dyDescent="0.25"/>
  <cols>
    <col min="1" max="1" width="37.7109375" customWidth="1"/>
    <col min="2" max="9" width="11.7109375" bestFit="1" customWidth="1"/>
    <col min="10" max="10" width="13.140625" customWidth="1"/>
    <col min="11" max="11" width="12" customWidth="1"/>
    <col min="12" max="13" width="11.7109375" bestFit="1" customWidth="1"/>
    <col min="14" max="14" width="20.7109375" customWidth="1"/>
  </cols>
  <sheetData>
    <row r="1" spans="1:14" ht="15" customHeight="1" x14ac:dyDescent="0.25">
      <c r="D1" s="23"/>
      <c r="F1" s="23"/>
      <c r="G1" s="23"/>
      <c r="H1" s="23"/>
      <c r="I1" s="23"/>
      <c r="J1" s="23"/>
      <c r="K1" s="23"/>
      <c r="L1" s="23"/>
      <c r="M1" s="39" t="s">
        <v>18</v>
      </c>
      <c r="N1" s="39"/>
    </row>
    <row r="2" spans="1:14" ht="15.75" thickBot="1" x14ac:dyDescent="0.3"/>
    <row r="3" spans="1:14" ht="28.35" customHeight="1" x14ac:dyDescent="0.25">
      <c r="A3" s="3"/>
      <c r="B3" s="22">
        <v>42064</v>
      </c>
      <c r="C3" s="18">
        <v>42095</v>
      </c>
      <c r="D3" s="18">
        <v>42125</v>
      </c>
      <c r="E3" s="18">
        <v>42156</v>
      </c>
      <c r="F3" s="18">
        <v>42186</v>
      </c>
      <c r="G3" s="18">
        <v>42217</v>
      </c>
      <c r="H3" s="18">
        <v>42248</v>
      </c>
      <c r="I3" s="18">
        <v>42278</v>
      </c>
      <c r="J3" s="26">
        <v>42309</v>
      </c>
      <c r="K3" s="26">
        <v>42339</v>
      </c>
      <c r="L3" s="26">
        <v>42370</v>
      </c>
      <c r="M3" s="26">
        <v>42401</v>
      </c>
      <c r="N3" s="9" t="s">
        <v>0</v>
      </c>
    </row>
    <row r="4" spans="1:14" x14ac:dyDescent="0.25">
      <c r="A4" s="4"/>
      <c r="B4" s="41" t="s">
        <v>20</v>
      </c>
      <c r="C4" s="42"/>
      <c r="D4" s="42"/>
      <c r="E4" s="42"/>
      <c r="F4" s="42"/>
      <c r="G4" s="42"/>
      <c r="H4" s="42"/>
      <c r="I4" s="42"/>
      <c r="J4" s="40" t="s">
        <v>19</v>
      </c>
      <c r="K4" s="40"/>
      <c r="L4" s="40"/>
      <c r="M4" s="40"/>
      <c r="N4" s="11"/>
    </row>
    <row r="5" spans="1:14" x14ac:dyDescent="0.25">
      <c r="A5" s="4"/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1"/>
    </row>
    <row r="6" spans="1:14" x14ac:dyDescent="0.25">
      <c r="A6" s="4"/>
      <c r="B6" s="1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</row>
    <row r="7" spans="1:14" x14ac:dyDescent="0.25">
      <c r="A7" s="4" t="s">
        <v>3</v>
      </c>
      <c r="B7" s="12">
        <f>SUM(B8:B12)</f>
        <v>1664206.3899999997</v>
      </c>
      <c r="C7" s="6">
        <f t="shared" ref="C7:I7" si="0">SUM(C8:C12)</f>
        <v>1696026.83</v>
      </c>
      <c r="D7" s="6">
        <f t="shared" si="0"/>
        <v>1545412.6799999997</v>
      </c>
      <c r="E7" s="6">
        <f t="shared" si="0"/>
        <v>1809755.29</v>
      </c>
      <c r="F7" s="6">
        <f t="shared" si="0"/>
        <v>1779628.0099999998</v>
      </c>
      <c r="G7" s="6">
        <f t="shared" si="0"/>
        <v>1860521.3300000003</v>
      </c>
      <c r="H7" s="6">
        <f t="shared" si="0"/>
        <v>1933836.38</v>
      </c>
      <c r="I7" s="6">
        <f t="shared" si="0"/>
        <v>1678720.9099999997</v>
      </c>
      <c r="J7" s="6">
        <f>SUM(J8:J12)</f>
        <v>1896110.8150000002</v>
      </c>
      <c r="K7" s="6">
        <f>SUM(K8:K12)</f>
        <v>2486110.8149999999</v>
      </c>
      <c r="L7" s="6">
        <f>SUM(L8:L12)</f>
        <v>1977110.8150000002</v>
      </c>
      <c r="M7" s="6">
        <f>SUM(M8:M12)</f>
        <v>1846110.8150000002</v>
      </c>
      <c r="N7" s="19">
        <f t="shared" ref="N7:N12" si="1">SUM(B7:M7)</f>
        <v>22173551.080000002</v>
      </c>
    </row>
    <row r="8" spans="1:14" x14ac:dyDescent="0.25">
      <c r="A8" s="4" t="s">
        <v>4</v>
      </c>
      <c r="B8" s="13">
        <f>653382.6-'Custo Esgoto'!B8</f>
        <v>615437.06999999995</v>
      </c>
      <c r="C8" s="7">
        <f>596804.58-'Custo Esgoto'!C8</f>
        <v>558496.8899999999</v>
      </c>
      <c r="D8" s="7">
        <f>602107.07-'Custo Esgoto'!D8</f>
        <v>564751.21</v>
      </c>
      <c r="E8" s="7">
        <f>625112.89-'Custo Esgoto'!E8</f>
        <v>583742.16</v>
      </c>
      <c r="F8" s="7">
        <f>623458.34-'Custo Esgoto'!F8</f>
        <v>576469.12</v>
      </c>
      <c r="G8" s="7">
        <f>646442.18-'Custo Esgoto'!G8</f>
        <v>606913.58000000007</v>
      </c>
      <c r="H8" s="7">
        <f>649408.97-'Custo Esgoto'!H8</f>
        <v>603470.72</v>
      </c>
      <c r="I8" s="7">
        <f>646429.19-'Custo Esgoto'!I8</f>
        <v>602077.42999999993</v>
      </c>
      <c r="J8" s="7">
        <v>603000</v>
      </c>
      <c r="K8" s="7">
        <f>603000+380000</f>
        <v>983000</v>
      </c>
      <c r="L8" s="7">
        <v>603000</v>
      </c>
      <c r="M8" s="7">
        <v>603000</v>
      </c>
      <c r="N8" s="19">
        <f t="shared" si="1"/>
        <v>7503358.1799999997</v>
      </c>
    </row>
    <row r="9" spans="1:14" x14ac:dyDescent="0.25">
      <c r="A9" s="4" t="s">
        <v>5</v>
      </c>
      <c r="B9" s="13">
        <f>7889.08+196905.53</f>
        <v>204794.61</v>
      </c>
      <c r="C9" s="7">
        <f>3864.87+335940.96</f>
        <v>339805.83</v>
      </c>
      <c r="D9" s="7">
        <f>3714.6+202432.5</f>
        <v>206147.1</v>
      </c>
      <c r="E9" s="7">
        <f>26956.63+306807.48</f>
        <v>333764.11</v>
      </c>
      <c r="F9" s="7">
        <f>7214.11+359319.89</f>
        <v>366534</v>
      </c>
      <c r="G9" s="7">
        <f>15881.3+495201.77</f>
        <v>511083.07</v>
      </c>
      <c r="H9" s="7">
        <f>44947.98+375579.07</f>
        <v>420527.05</v>
      </c>
      <c r="I9" s="7">
        <f>8865.36+296880.49</f>
        <v>305745.84999999998</v>
      </c>
      <c r="J9" s="7">
        <f>AVERAGE(B9:I9)+80000</f>
        <v>416050.20250000001</v>
      </c>
      <c r="K9" s="7">
        <f>AVERAGE(B9:I9)</f>
        <v>336050.20250000001</v>
      </c>
      <c r="L9" s="7">
        <f>K9</f>
        <v>336050.20250000001</v>
      </c>
      <c r="M9" s="7">
        <f>L9</f>
        <v>336050.20250000001</v>
      </c>
      <c r="N9" s="19">
        <f t="shared" si="1"/>
        <v>4112602.4300000006</v>
      </c>
    </row>
    <row r="10" spans="1:14" s="33" customFormat="1" x14ac:dyDescent="0.25">
      <c r="A10" s="29" t="s">
        <v>6</v>
      </c>
      <c r="B10" s="30">
        <f>175566.69+644938.74-B11-'Custo Esgoto'!B11</f>
        <v>279371.57999999996</v>
      </c>
      <c r="C10" s="31">
        <f>154028.64+800388.3-C11-'Custo Esgoto'!C11</f>
        <v>197887.2300000001</v>
      </c>
      <c r="D10" s="31">
        <f>161081.59+779766.63-D11-'Custo Esgoto'!D11</f>
        <v>221899.14</v>
      </c>
      <c r="E10" s="31">
        <f>159523.24+843813.65-E11-'Custo Esgoto'!E11</f>
        <v>313533.15000000002</v>
      </c>
      <c r="F10" s="31">
        <f>117327.83+860625.96-F11-'Custo Esgoto'!F11</f>
        <v>309895.21999999991</v>
      </c>
      <c r="G10" s="31">
        <f>188408.32+652569.99-G11-'Custo Esgoto'!G11</f>
        <v>259927.29</v>
      </c>
      <c r="H10" s="31">
        <f>153405.52+734354.72-H11-'Custo Esgoto'!H11</f>
        <v>251207.15000000002</v>
      </c>
      <c r="I10" s="31">
        <f>157692.18+723889.69-I11-'Custo Esgoto'!I11</f>
        <v>221428.98999999987</v>
      </c>
      <c r="J10" s="31">
        <f>AVERAGE(B10:I10)</f>
        <v>256893.71875</v>
      </c>
      <c r="K10" s="31">
        <f>J10+20000</f>
        <v>276893.71875</v>
      </c>
      <c r="L10" s="31">
        <f>J10+20000+30000+111000</f>
        <v>417893.71875</v>
      </c>
      <c r="M10" s="31">
        <f>J10+30000</f>
        <v>286893.71875</v>
      </c>
      <c r="N10" s="32">
        <f t="shared" si="1"/>
        <v>3293724.625</v>
      </c>
    </row>
    <row r="11" spans="1:14" x14ac:dyDescent="0.25">
      <c r="A11" s="4" t="s">
        <v>7</v>
      </c>
      <c r="B11" s="13">
        <f>541133.85-'Custo Esgoto'!B11</f>
        <v>324409.26</v>
      </c>
      <c r="C11" s="13">
        <f>756529.71-'Custo Esgoto'!C11</f>
        <v>468902.87999999995</v>
      </c>
      <c r="D11" s="13">
        <f>718949.08-'Custo Esgoto'!D11</f>
        <v>420277.55999999994</v>
      </c>
      <c r="E11" s="13">
        <f>689803.74-'Custo Esgoto'!E11</f>
        <v>431176.25</v>
      </c>
      <c r="F11" s="13">
        <f>668058.57-'Custo Esgoto'!F11</f>
        <v>380432.35999999993</v>
      </c>
      <c r="G11" s="13">
        <f>581051.02-'Custo Esgoto'!G11</f>
        <v>332409.04000000004</v>
      </c>
      <c r="H11" s="13">
        <f>636553.09-'Custo Esgoto'!H11</f>
        <v>460389.07999999996</v>
      </c>
      <c r="I11" s="13">
        <f>660152.88-'Custo Esgoto'!I11</f>
        <v>413866.69</v>
      </c>
      <c r="J11" s="7">
        <v>460000</v>
      </c>
      <c r="K11" s="7">
        <v>460000</v>
      </c>
      <c r="L11" s="7">
        <v>460000</v>
      </c>
      <c r="M11" s="7">
        <v>460000</v>
      </c>
      <c r="N11" s="19">
        <f t="shared" si="1"/>
        <v>5071863.1199999992</v>
      </c>
    </row>
    <row r="12" spans="1:14" x14ac:dyDescent="0.25">
      <c r="A12" s="4" t="s">
        <v>8</v>
      </c>
      <c r="B12" s="13">
        <f>21647.07+21256.12+349.06+3400+23961.34+86296.62+83283.66</f>
        <v>240193.87</v>
      </c>
      <c r="C12" s="7">
        <f>21584.74+23895.49+2200+83253.77</f>
        <v>130934</v>
      </c>
      <c r="D12" s="7">
        <f>21516.98+21631.66+211.61+3000+85977.42</f>
        <v>132337.66999999998</v>
      </c>
      <c r="E12" s="7">
        <f>21450.3+24156.69+4950+96982.63</f>
        <v>147539.62</v>
      </c>
      <c r="F12" s="7">
        <f>21397.07+22346.77+14690.86+2200+85662.61</f>
        <v>146297.31</v>
      </c>
      <c r="G12" s="7">
        <f>21353.6+22512.55+295.01+14690.86+3650+87686.33</f>
        <v>150188.35</v>
      </c>
      <c r="H12" s="7">
        <f>21300.04+22199.85+4037.3+58763.42+1200+90741.77</f>
        <v>198242.38</v>
      </c>
      <c r="I12" s="7">
        <f>21246.87+22626.02+147.61+2250+89331.45</f>
        <v>135601.95000000001</v>
      </c>
      <c r="J12" s="7">
        <f>AVERAGE(B12:I12)</f>
        <v>160166.89374999999</v>
      </c>
      <c r="K12" s="7">
        <f>J12+90000+180000</f>
        <v>430166.89374999999</v>
      </c>
      <c r="L12" s="7">
        <f>J12</f>
        <v>160166.89374999999</v>
      </c>
      <c r="M12" s="7">
        <f>J12</f>
        <v>160166.89374999999</v>
      </c>
      <c r="N12" s="19">
        <f t="shared" si="1"/>
        <v>2192002.7250000001</v>
      </c>
    </row>
    <row r="13" spans="1:14" x14ac:dyDescent="0.25">
      <c r="A13" s="4"/>
      <c r="B13" s="1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0"/>
    </row>
    <row r="14" spans="1:14" x14ac:dyDescent="0.25">
      <c r="A14" s="4" t="s">
        <v>9</v>
      </c>
      <c r="B14" s="12">
        <f>SUM(B15:B17)</f>
        <v>12450.56</v>
      </c>
      <c r="C14" s="6">
        <f t="shared" ref="C14:I14" si="2">SUM(C15:C17)</f>
        <v>12529.03</v>
      </c>
      <c r="D14" s="6">
        <f t="shared" si="2"/>
        <v>12605.2</v>
      </c>
      <c r="E14" s="6">
        <f t="shared" si="2"/>
        <v>12682.83</v>
      </c>
      <c r="F14" s="6">
        <f t="shared" si="2"/>
        <v>12769.35</v>
      </c>
      <c r="G14" s="6">
        <f t="shared" si="2"/>
        <v>12862.78</v>
      </c>
      <c r="H14" s="6">
        <f t="shared" si="2"/>
        <v>12951.23</v>
      </c>
      <c r="I14" s="6">
        <f t="shared" si="2"/>
        <v>13040.98</v>
      </c>
      <c r="J14" s="6">
        <f>SUM(J15:J17)</f>
        <v>13128.98</v>
      </c>
      <c r="K14" s="6">
        <f>SUM(K15:K17)</f>
        <v>13216.98</v>
      </c>
      <c r="L14" s="6">
        <f>SUM(L15:L17)</f>
        <v>13304.98</v>
      </c>
      <c r="M14" s="6">
        <f>SUM(M15:M17)</f>
        <v>13392.98</v>
      </c>
      <c r="N14" s="19">
        <f t="shared" ref="N14:N17" si="3">SUM(B14:M14)</f>
        <v>154935.88</v>
      </c>
    </row>
    <row r="15" spans="1:14" x14ac:dyDescent="0.25">
      <c r="A15" s="4" t="s">
        <v>10</v>
      </c>
      <c r="B15" s="13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19">
        <f t="shared" si="3"/>
        <v>0</v>
      </c>
    </row>
    <row r="16" spans="1:14" x14ac:dyDescent="0.25">
      <c r="A16" s="16" t="s">
        <v>11</v>
      </c>
      <c r="B16" s="13">
        <v>12450.56</v>
      </c>
      <c r="C16" s="7">
        <v>12529.03</v>
      </c>
      <c r="D16" s="7">
        <v>12605.2</v>
      </c>
      <c r="E16" s="7">
        <v>12682.83</v>
      </c>
      <c r="F16" s="7">
        <v>12769.35</v>
      </c>
      <c r="G16" s="7">
        <v>12862.78</v>
      </c>
      <c r="H16" s="7">
        <v>12951.23</v>
      </c>
      <c r="I16" s="7">
        <v>13040.98</v>
      </c>
      <c r="J16" s="7">
        <f>I16+88</f>
        <v>13128.98</v>
      </c>
      <c r="K16" s="7">
        <f>J16+88</f>
        <v>13216.98</v>
      </c>
      <c r="L16" s="7">
        <f>K16+88</f>
        <v>13304.98</v>
      </c>
      <c r="M16" s="7">
        <f>L16+88</f>
        <v>13392.98</v>
      </c>
      <c r="N16" s="19">
        <f t="shared" si="3"/>
        <v>154935.88</v>
      </c>
    </row>
    <row r="17" spans="1:14" x14ac:dyDescent="0.25">
      <c r="A17" s="16" t="s">
        <v>12</v>
      </c>
      <c r="B17" s="13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19">
        <f t="shared" si="3"/>
        <v>0</v>
      </c>
    </row>
    <row r="18" spans="1:14" x14ac:dyDescent="0.25">
      <c r="A18" s="1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9"/>
    </row>
    <row r="19" spans="1:14" x14ac:dyDescent="0.25">
      <c r="A19" s="16" t="s">
        <v>13</v>
      </c>
      <c r="B19" s="13">
        <f>3880+1313534.04+2490</f>
        <v>1319904.04</v>
      </c>
      <c r="C19" s="7">
        <f>6509.5+16323.16+13741.6</f>
        <v>36574.26</v>
      </c>
      <c r="D19" s="7">
        <v>5007.84</v>
      </c>
      <c r="E19" s="7">
        <f>2041.12+70471.16+181700+357.4</f>
        <v>254569.68</v>
      </c>
      <c r="F19" s="7">
        <f>4045.56+31550</f>
        <v>35595.56</v>
      </c>
      <c r="G19" s="7">
        <f>5145.73+295.01+47553.76</f>
        <v>52994.5</v>
      </c>
      <c r="H19" s="7">
        <f>4066.83+149452+43100+580</f>
        <v>197198.83</v>
      </c>
      <c r="I19" s="7">
        <f>8521.94+88+33490+38735</f>
        <v>80834.94</v>
      </c>
      <c r="J19" s="7">
        <v>0</v>
      </c>
      <c r="K19" s="7">
        <v>0</v>
      </c>
      <c r="L19" s="7">
        <v>0</v>
      </c>
      <c r="M19" s="7">
        <v>0</v>
      </c>
      <c r="N19" s="19">
        <f>SUM(B19:M19)</f>
        <v>1982679.6500000001</v>
      </c>
    </row>
    <row r="20" spans="1:14" x14ac:dyDescent="0.25">
      <c r="A20" s="1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9"/>
    </row>
    <row r="21" spans="1:14" x14ac:dyDescent="0.25">
      <c r="A21" s="16" t="s">
        <v>14</v>
      </c>
      <c r="B21" s="13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19">
        <f>SUM(B21:M21)</f>
        <v>0</v>
      </c>
    </row>
    <row r="22" spans="1:14" x14ac:dyDescent="0.25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9"/>
    </row>
    <row r="23" spans="1:14" x14ac:dyDescent="0.25">
      <c r="A23" s="16" t="s">
        <v>15</v>
      </c>
      <c r="B23" s="13">
        <v>1168661.96</v>
      </c>
      <c r="C23" s="7">
        <v>1066331.04</v>
      </c>
      <c r="D23" s="7">
        <v>1127653.52</v>
      </c>
      <c r="E23" s="7">
        <v>1083680.28</v>
      </c>
      <c r="F23" s="7">
        <v>1126044.8799999999</v>
      </c>
      <c r="G23" s="7">
        <v>1074112.2</v>
      </c>
      <c r="H23" s="7">
        <v>1123938.04</v>
      </c>
      <c r="I23" s="7">
        <v>1159813.3899999999</v>
      </c>
      <c r="J23" s="7">
        <f>AVERAGE(B23:I23)</f>
        <v>1116279.4137500001</v>
      </c>
      <c r="K23" s="7">
        <f>J23+20000</f>
        <v>1136279.4137500001</v>
      </c>
      <c r="L23" s="7">
        <f>J23+20000</f>
        <v>1136279.4137500001</v>
      </c>
      <c r="M23" s="7">
        <f>J23+20000</f>
        <v>1136279.4137500001</v>
      </c>
      <c r="N23" s="19">
        <f t="shared" ref="N23" si="4">SUM(B23:M23)</f>
        <v>13455352.965000002</v>
      </c>
    </row>
    <row r="24" spans="1:14" x14ac:dyDescent="0.25">
      <c r="A24" s="1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19"/>
    </row>
    <row r="25" spans="1:14" x14ac:dyDescent="0.25">
      <c r="A25" s="16" t="s">
        <v>16</v>
      </c>
      <c r="B25" s="13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19">
        <f>SUM(B25:M25)</f>
        <v>0</v>
      </c>
    </row>
    <row r="26" spans="1:14" x14ac:dyDescent="0.25">
      <c r="A26" s="1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9"/>
    </row>
    <row r="27" spans="1:14" x14ac:dyDescent="0.25">
      <c r="A27" s="17" t="s">
        <v>17</v>
      </c>
      <c r="B27" s="13">
        <f>2389549.06-B23-'Custo Esgoto'!B23</f>
        <v>365765.40000000014</v>
      </c>
      <c r="C27" s="13">
        <f>2163166-C23-'Custo Esgoto'!C23</f>
        <v>277731.61</v>
      </c>
      <c r="D27" s="13">
        <f>2415669.03-D23-'Custo Esgoto'!D23</f>
        <v>404634.56999999983</v>
      </c>
      <c r="E27" s="13">
        <f>2234676.37-E23-'Custo Esgoto'!E23</f>
        <v>298435.1100000001</v>
      </c>
      <c r="F27" s="13">
        <f>2251254.97-F23-'Custo Esgoto'!F23</f>
        <v>237722.78000000026</v>
      </c>
      <c r="G27" s="13">
        <f>2219984.83-G23-'Custo Esgoto'!G23</f>
        <v>300584.44000000018</v>
      </c>
      <c r="H27" s="13">
        <f>2262601.82-H23-'Custo Esgoto'!H23</f>
        <v>258855.50999999978</v>
      </c>
      <c r="I27" s="13">
        <f>2276467.36-I23-'Custo Esgoto'!I23</f>
        <v>206337.06999999995</v>
      </c>
      <c r="J27" s="7">
        <f>AVERAGE(B27:I27)</f>
        <v>293758.31124999997</v>
      </c>
      <c r="K27" s="7">
        <f>J27+50000</f>
        <v>343758.31124999997</v>
      </c>
      <c r="L27" s="7">
        <f>J27+50000</f>
        <v>343758.31124999997</v>
      </c>
      <c r="M27" s="7">
        <f>J27</f>
        <v>293758.31124999997</v>
      </c>
      <c r="N27" s="19">
        <f>SUM(B27:M27)</f>
        <v>3625099.7349999989</v>
      </c>
    </row>
    <row r="28" spans="1:14" x14ac:dyDescent="0.25">
      <c r="A28" s="1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9"/>
    </row>
    <row r="29" spans="1:14" x14ac:dyDescent="0.25">
      <c r="A29" s="16" t="s">
        <v>1</v>
      </c>
      <c r="B29" s="13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19">
        <f>SUM(B29:M29)</f>
        <v>0</v>
      </c>
    </row>
    <row r="30" spans="1:14" x14ac:dyDescent="0.25">
      <c r="A30" s="24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1"/>
    </row>
    <row r="33" spans="1:13" ht="15.75" x14ac:dyDescent="0.25">
      <c r="B33" s="28" t="s">
        <v>21</v>
      </c>
    </row>
    <row r="35" spans="1:13" x14ac:dyDescent="0.25">
      <c r="A35" t="s">
        <v>22</v>
      </c>
    </row>
    <row r="36" spans="1:13" x14ac:dyDescent="0.25">
      <c r="A36" t="s">
        <v>23</v>
      </c>
    </row>
    <row r="37" spans="1:13" ht="31.5" customHeight="1" x14ac:dyDescent="0.25">
      <c r="A37" s="43" t="s">
        <v>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x14ac:dyDescent="0.25">
      <c r="A38" t="s">
        <v>24</v>
      </c>
    </row>
    <row r="39" spans="1:13" x14ac:dyDescent="0.25">
      <c r="A39" t="s">
        <v>25</v>
      </c>
    </row>
    <row r="40" spans="1:13" x14ac:dyDescent="0.25">
      <c r="A40" t="s">
        <v>34</v>
      </c>
    </row>
    <row r="41" spans="1:13" x14ac:dyDescent="0.25">
      <c r="A41" t="s">
        <v>26</v>
      </c>
    </row>
    <row r="42" spans="1:13" x14ac:dyDescent="0.25">
      <c r="A42" t="s">
        <v>27</v>
      </c>
    </row>
    <row r="43" spans="1:13" x14ac:dyDescent="0.25">
      <c r="A43" t="s">
        <v>28</v>
      </c>
    </row>
  </sheetData>
  <protectedRanges>
    <protectedRange sqref="B15:M17 B19:M19 B21:M21 B23:M23 B25:M25 B29:M29 B8:M11 B27:M27 J12:M12" name="Intervalo1_1"/>
    <protectedRange sqref="B12:I12" name="Intervalo1_1_2"/>
  </protectedRanges>
  <mergeCells count="4">
    <mergeCell ref="M1:N1"/>
    <mergeCell ref="J4:M4"/>
    <mergeCell ref="B4:I4"/>
    <mergeCell ref="A37:M37"/>
  </mergeCells>
  <printOptions horizontalCentered="1"/>
  <pageMargins left="0.51181102362204722" right="0.51181102362204722" top="1.1811023622047245" bottom="0.78740157480314965" header="0.59055118110236227" footer="0.31496062992125984"/>
  <pageSetup paperSize="9" scale="67" orientation="landscape" verticalDpi="300" r:id="rId1"/>
  <headerFooter>
    <oddHeader>&amp;L&amp;"+,Regular"&amp;22&amp;K06+000            &amp;G&amp;C&amp;"+,Regular"&amp;24&amp;K03+000PLANILHA DE TARIFA  01&amp;22&amp;K09-014
Cálculo do Custo Médio Atual a ser coberto com Tarifa&amp;R&amp;"+,Regular"&amp;16&amp;K06+000Água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view="pageLayout" topLeftCell="B1" zoomScaleNormal="100" zoomScaleSheetLayoutView="75" workbookViewId="0">
      <selection activeCell="A10" sqref="A10:XFD10"/>
    </sheetView>
  </sheetViews>
  <sheetFormatPr defaultColWidth="0.5703125" defaultRowHeight="15" x14ac:dyDescent="0.25"/>
  <cols>
    <col min="1" max="1" width="37.42578125" customWidth="1"/>
    <col min="2" max="13" width="10.5703125" customWidth="1"/>
    <col min="14" max="14" width="20.7109375" customWidth="1"/>
  </cols>
  <sheetData>
    <row r="1" spans="1:14" x14ac:dyDescent="0.25">
      <c r="C1" s="23"/>
      <c r="D1" s="23"/>
      <c r="E1" s="23"/>
      <c r="F1" s="23"/>
      <c r="G1" s="23"/>
      <c r="H1" s="23"/>
      <c r="I1" s="23"/>
      <c r="J1" s="23"/>
      <c r="K1" s="23"/>
      <c r="L1" s="23"/>
      <c r="M1" s="39" t="str">
        <f>'Custo Água'!$M$1:$N$1</f>
        <v>MUNICIPIO DO PRESTADOR</v>
      </c>
      <c r="N1" s="39"/>
    </row>
    <row r="2" spans="1:14" ht="15.75" thickBot="1" x14ac:dyDescent="0.3"/>
    <row r="3" spans="1:14" ht="28.35" customHeight="1" x14ac:dyDescent="0.25">
      <c r="A3" s="3"/>
      <c r="B3" s="22">
        <v>42064</v>
      </c>
      <c r="C3" s="18">
        <v>42095</v>
      </c>
      <c r="D3" s="18">
        <v>42125</v>
      </c>
      <c r="E3" s="18">
        <v>42156</v>
      </c>
      <c r="F3" s="18">
        <v>42186</v>
      </c>
      <c r="G3" s="18">
        <v>42217</v>
      </c>
      <c r="H3" s="18">
        <v>42248</v>
      </c>
      <c r="I3" s="18">
        <v>42278</v>
      </c>
      <c r="J3" s="26">
        <v>42309</v>
      </c>
      <c r="K3" s="26">
        <v>42339</v>
      </c>
      <c r="L3" s="26">
        <v>42370</v>
      </c>
      <c r="M3" s="26">
        <v>42401</v>
      </c>
      <c r="N3" s="9" t="s">
        <v>0</v>
      </c>
    </row>
    <row r="4" spans="1:14" x14ac:dyDescent="0.25">
      <c r="A4" s="4"/>
      <c r="B4" s="41" t="s">
        <v>20</v>
      </c>
      <c r="C4" s="42"/>
      <c r="D4" s="42"/>
      <c r="E4" s="42"/>
      <c r="F4" s="42"/>
      <c r="G4" s="42"/>
      <c r="H4" s="42"/>
      <c r="I4" s="42"/>
      <c r="J4" s="40" t="s">
        <v>19</v>
      </c>
      <c r="K4" s="40"/>
      <c r="L4" s="40"/>
      <c r="M4" s="40"/>
      <c r="N4" s="11"/>
    </row>
    <row r="5" spans="1:14" x14ac:dyDescent="0.25">
      <c r="A5" s="4"/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1"/>
    </row>
    <row r="6" spans="1:14" x14ac:dyDescent="0.25">
      <c r="A6" s="4"/>
      <c r="B6" s="1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</row>
    <row r="7" spans="1:14" x14ac:dyDescent="0.25">
      <c r="A7" s="4" t="s">
        <v>3</v>
      </c>
      <c r="B7" s="12">
        <f>SUM(B8:B12)</f>
        <v>359525.58</v>
      </c>
      <c r="C7" s="6">
        <f t="shared" ref="C7:I7" si="0">SUM(C8:C12)</f>
        <v>436808.71</v>
      </c>
      <c r="D7" s="6">
        <f t="shared" si="0"/>
        <v>440394.54000000004</v>
      </c>
      <c r="E7" s="6">
        <f t="shared" si="0"/>
        <v>404853.23</v>
      </c>
      <c r="F7" s="6">
        <f t="shared" si="0"/>
        <v>439713.79000000004</v>
      </c>
      <c r="G7" s="6">
        <f t="shared" si="0"/>
        <v>417294.38</v>
      </c>
      <c r="H7" s="6">
        <f t="shared" si="0"/>
        <v>363941.4</v>
      </c>
      <c r="I7" s="6">
        <f t="shared" si="0"/>
        <v>397137.38</v>
      </c>
      <c r="J7" s="6">
        <f>SUM(J8:J12)</f>
        <v>414276.03875000001</v>
      </c>
      <c r="K7" s="6">
        <f>SUM(K8:K12)</f>
        <v>422127.70250000001</v>
      </c>
      <c r="L7" s="6">
        <f>SUM(L8:L12)</f>
        <v>400906.03875000001</v>
      </c>
      <c r="M7" s="6">
        <f>SUM(M8:M12)</f>
        <v>395581.82250000001</v>
      </c>
      <c r="N7" s="19">
        <f t="shared" ref="N7:N12" si="1">SUM(B7:M7)</f>
        <v>4892560.6124999998</v>
      </c>
    </row>
    <row r="8" spans="1:14" x14ac:dyDescent="0.25">
      <c r="A8" s="4" t="s">
        <v>4</v>
      </c>
      <c r="B8" s="13">
        <v>37945.53</v>
      </c>
      <c r="C8" s="7">
        <v>38307.69</v>
      </c>
      <c r="D8" s="7">
        <v>37355.86</v>
      </c>
      <c r="E8" s="7">
        <v>41370.730000000003</v>
      </c>
      <c r="F8" s="7">
        <v>46989.22</v>
      </c>
      <c r="G8" s="7">
        <v>39528.6</v>
      </c>
      <c r="H8" s="7">
        <v>45938.25</v>
      </c>
      <c r="I8" s="7">
        <v>44351.76</v>
      </c>
      <c r="J8" s="7">
        <f>I8</f>
        <v>44351.76</v>
      </c>
      <c r="K8" s="7">
        <f>J8+(J8/2)</f>
        <v>66527.64</v>
      </c>
      <c r="L8" s="7">
        <f>J8</f>
        <v>44351.76</v>
      </c>
      <c r="M8" s="7">
        <f>J8</f>
        <v>44351.76</v>
      </c>
      <c r="N8" s="19">
        <f t="shared" si="1"/>
        <v>531370.56000000006</v>
      </c>
    </row>
    <row r="9" spans="1:14" x14ac:dyDescent="0.25">
      <c r="A9" s="4" t="s">
        <v>5</v>
      </c>
      <c r="B9" s="13">
        <v>0</v>
      </c>
      <c r="C9" s="7">
        <v>0</v>
      </c>
      <c r="D9" s="7">
        <v>0</v>
      </c>
      <c r="E9" s="7">
        <v>739.2</v>
      </c>
      <c r="F9" s="7">
        <v>808</v>
      </c>
      <c r="G9" s="7">
        <v>25330.83</v>
      </c>
      <c r="H9" s="7">
        <v>36781.94</v>
      </c>
      <c r="I9" s="7">
        <v>2021.74</v>
      </c>
      <c r="J9" s="7">
        <v>13000</v>
      </c>
      <c r="K9" s="7">
        <v>0</v>
      </c>
      <c r="L9" s="7">
        <v>0</v>
      </c>
      <c r="M9" s="7">
        <v>13000</v>
      </c>
      <c r="N9" s="19">
        <f t="shared" si="1"/>
        <v>91681.71</v>
      </c>
    </row>
    <row r="10" spans="1:14" s="38" customFormat="1" x14ac:dyDescent="0.25">
      <c r="A10" s="34" t="s">
        <v>6</v>
      </c>
      <c r="B10" s="35">
        <v>0</v>
      </c>
      <c r="C10" s="36">
        <v>6250</v>
      </c>
      <c r="D10" s="36">
        <v>0</v>
      </c>
      <c r="E10" s="36">
        <v>0</v>
      </c>
      <c r="F10" s="36">
        <v>360</v>
      </c>
      <c r="G10" s="36">
        <v>0</v>
      </c>
      <c r="H10" s="36">
        <v>1450</v>
      </c>
      <c r="I10" s="36">
        <v>1053.73</v>
      </c>
      <c r="J10" s="36">
        <f>AVERAGE(B10:I10)</f>
        <v>1139.2162499999999</v>
      </c>
      <c r="K10" s="36">
        <v>0</v>
      </c>
      <c r="L10" s="36">
        <f>J10</f>
        <v>1139.2162499999999</v>
      </c>
      <c r="M10" s="36">
        <v>0</v>
      </c>
      <c r="N10" s="37">
        <f t="shared" si="1"/>
        <v>11392.162499999999</v>
      </c>
    </row>
    <row r="11" spans="1:14" x14ac:dyDescent="0.25">
      <c r="A11" s="4" t="s">
        <v>7</v>
      </c>
      <c r="B11" s="13">
        <v>216724.59</v>
      </c>
      <c r="C11" s="7">
        <v>287626.83</v>
      </c>
      <c r="D11" s="7">
        <v>298671.52</v>
      </c>
      <c r="E11" s="7">
        <v>258627.49</v>
      </c>
      <c r="F11" s="7">
        <v>287626.21000000002</v>
      </c>
      <c r="G11" s="7">
        <v>248641.98</v>
      </c>
      <c r="H11" s="7">
        <v>176164.01</v>
      </c>
      <c r="I11" s="7">
        <v>246286.19</v>
      </c>
      <c r="J11" s="7">
        <f>AVERAGE(B11:I11)</f>
        <v>252546.10250000001</v>
      </c>
      <c r="K11" s="7">
        <f>J11</f>
        <v>252546.10250000001</v>
      </c>
      <c r="L11" s="7">
        <f>K11</f>
        <v>252546.10250000001</v>
      </c>
      <c r="M11" s="7">
        <f>L11-17000</f>
        <v>235546.10250000001</v>
      </c>
      <c r="N11" s="19">
        <f t="shared" si="1"/>
        <v>3013553.23</v>
      </c>
    </row>
    <row r="12" spans="1:14" x14ac:dyDescent="0.25">
      <c r="A12" s="4" t="s">
        <v>8</v>
      </c>
      <c r="B12" s="13">
        <f>104855.46</f>
        <v>104855.46</v>
      </c>
      <c r="C12" s="7">
        <f>104624.19</f>
        <v>104624.19</v>
      </c>
      <c r="D12" s="7">
        <f>104367.16</f>
        <v>104367.16</v>
      </c>
      <c r="E12" s="7">
        <f>104115.81</f>
        <v>104115.81</v>
      </c>
      <c r="F12" s="7">
        <f>103930.36</f>
        <v>103930.36</v>
      </c>
      <c r="G12" s="7">
        <f>103792.97</f>
        <v>103792.97</v>
      </c>
      <c r="H12" s="7">
        <f>103607.2</f>
        <v>103607.2</v>
      </c>
      <c r="I12" s="7">
        <f>103423.96</f>
        <v>103423.96</v>
      </c>
      <c r="J12" s="7">
        <f>I12-185</f>
        <v>103238.96</v>
      </c>
      <c r="K12" s="7">
        <f>J12-185</f>
        <v>103053.96</v>
      </c>
      <c r="L12" s="7">
        <f>K12-185</f>
        <v>102868.96</v>
      </c>
      <c r="M12" s="7">
        <f>L12-185</f>
        <v>102683.96</v>
      </c>
      <c r="N12" s="19">
        <f t="shared" si="1"/>
        <v>1244562.95</v>
      </c>
    </row>
    <row r="13" spans="1:14" x14ac:dyDescent="0.25">
      <c r="A13" s="4"/>
      <c r="B13" s="1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0"/>
    </row>
    <row r="14" spans="1:14" x14ac:dyDescent="0.25">
      <c r="A14" s="4" t="s">
        <v>9</v>
      </c>
      <c r="B14" s="12">
        <f>SUM(B15:B17)</f>
        <v>50578.68</v>
      </c>
      <c r="C14" s="6">
        <f t="shared" ref="C14:I14" si="2">SUM(C15:C17)</f>
        <v>50897.440000000002</v>
      </c>
      <c r="D14" s="6">
        <f t="shared" si="2"/>
        <v>51206.86</v>
      </c>
      <c r="E14" s="6">
        <f t="shared" si="2"/>
        <v>51522.23</v>
      </c>
      <c r="F14" s="6">
        <f t="shared" si="2"/>
        <v>51873.72</v>
      </c>
      <c r="G14" s="6">
        <f t="shared" si="2"/>
        <v>52253.26</v>
      </c>
      <c r="H14" s="6">
        <f t="shared" si="2"/>
        <v>52612.57</v>
      </c>
      <c r="I14" s="6">
        <f t="shared" si="2"/>
        <v>52977.15</v>
      </c>
      <c r="J14" s="6">
        <f>SUM(J15:J17)</f>
        <v>53341.15</v>
      </c>
      <c r="K14" s="6">
        <f>SUM(K15:K17)</f>
        <v>53705.15</v>
      </c>
      <c r="L14" s="6">
        <f>SUM(L15:L17)</f>
        <v>54069.15</v>
      </c>
      <c r="M14" s="6">
        <f>SUM(M15:M17)</f>
        <v>54433.15</v>
      </c>
      <c r="N14" s="19">
        <f t="shared" ref="N14:N17" si="3">SUM(B14:M14)</f>
        <v>629470.51000000013</v>
      </c>
    </row>
    <row r="15" spans="1:14" x14ac:dyDescent="0.25">
      <c r="A15" s="4" t="s">
        <v>10</v>
      </c>
      <c r="B15" s="13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19">
        <f t="shared" si="3"/>
        <v>0</v>
      </c>
    </row>
    <row r="16" spans="1:14" x14ac:dyDescent="0.25">
      <c r="A16" s="16" t="s">
        <v>11</v>
      </c>
      <c r="B16" s="7">
        <v>50578.68</v>
      </c>
      <c r="C16" s="7">
        <v>50897.440000000002</v>
      </c>
      <c r="D16" s="7">
        <v>51206.86</v>
      </c>
      <c r="E16" s="7">
        <v>51522.23</v>
      </c>
      <c r="F16" s="7">
        <v>51873.72</v>
      </c>
      <c r="G16" s="7">
        <v>52253.26</v>
      </c>
      <c r="H16" s="7">
        <v>52612.57</v>
      </c>
      <c r="I16" s="7">
        <v>52977.15</v>
      </c>
      <c r="J16" s="7">
        <f>I16+364</f>
        <v>53341.15</v>
      </c>
      <c r="K16" s="7">
        <f>J16+364</f>
        <v>53705.15</v>
      </c>
      <c r="L16" s="7">
        <f>K16+364</f>
        <v>54069.15</v>
      </c>
      <c r="M16" s="7">
        <f>L16+364</f>
        <v>54433.15</v>
      </c>
      <c r="N16" s="19">
        <f t="shared" si="3"/>
        <v>629470.51000000013</v>
      </c>
    </row>
    <row r="17" spans="1:14" x14ac:dyDescent="0.25">
      <c r="A17" s="16" t="s">
        <v>12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19">
        <f t="shared" si="3"/>
        <v>0</v>
      </c>
    </row>
    <row r="18" spans="1:14" x14ac:dyDescent="0.25">
      <c r="A18" s="1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9"/>
    </row>
    <row r="19" spans="1:14" x14ac:dyDescent="0.25">
      <c r="A19" s="16" t="s">
        <v>13</v>
      </c>
      <c r="B19" s="15">
        <v>0</v>
      </c>
      <c r="C19" s="15">
        <v>0</v>
      </c>
      <c r="D19" s="15">
        <v>6584.58</v>
      </c>
      <c r="E19" s="15">
        <v>0</v>
      </c>
      <c r="F19" s="15">
        <v>0</v>
      </c>
      <c r="G19" s="15">
        <v>7952</v>
      </c>
      <c r="H19" s="15">
        <v>22552.05</v>
      </c>
      <c r="I19" s="15">
        <v>40915.67</v>
      </c>
      <c r="J19" s="15">
        <v>77775.69</v>
      </c>
      <c r="K19" s="15">
        <v>0</v>
      </c>
      <c r="L19" s="15">
        <v>0</v>
      </c>
      <c r="M19" s="15">
        <v>0</v>
      </c>
      <c r="N19" s="19">
        <f>SUM(B19:M19)</f>
        <v>155779.99</v>
      </c>
    </row>
    <row r="20" spans="1:14" x14ac:dyDescent="0.25">
      <c r="A20" s="1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9"/>
    </row>
    <row r="21" spans="1:14" x14ac:dyDescent="0.25">
      <c r="A21" s="16" t="s">
        <v>14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9">
        <f>SUM(B21:M21)</f>
        <v>0</v>
      </c>
    </row>
    <row r="22" spans="1:14" x14ac:dyDescent="0.25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9"/>
    </row>
    <row r="23" spans="1:14" x14ac:dyDescent="0.25">
      <c r="A23" s="16" t="s">
        <v>15</v>
      </c>
      <c r="B23" s="15">
        <v>855121.7</v>
      </c>
      <c r="C23" s="15">
        <v>819103.35</v>
      </c>
      <c r="D23" s="15">
        <v>883380.94</v>
      </c>
      <c r="E23" s="15">
        <v>852560.98</v>
      </c>
      <c r="F23" s="15">
        <v>887487.31</v>
      </c>
      <c r="G23" s="15">
        <v>845288.19</v>
      </c>
      <c r="H23" s="15">
        <v>879808.27</v>
      </c>
      <c r="I23" s="15">
        <v>910316.9</v>
      </c>
      <c r="J23" s="15">
        <f>AVERAGE(B23:I23)</f>
        <v>866633.45499999984</v>
      </c>
      <c r="K23" s="15">
        <f>J23+17000</f>
        <v>883633.45499999984</v>
      </c>
      <c r="L23" s="15">
        <f>K23</f>
        <v>883633.45499999984</v>
      </c>
      <c r="M23" s="15">
        <f>L23</f>
        <v>883633.45499999984</v>
      </c>
      <c r="N23" s="19">
        <f t="shared" ref="N23" si="4">SUM(B23:M23)</f>
        <v>10450601.459999999</v>
      </c>
    </row>
    <row r="24" spans="1:14" x14ac:dyDescent="0.25">
      <c r="A24" s="1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19"/>
    </row>
    <row r="25" spans="1:14" x14ac:dyDescent="0.25">
      <c r="A25" s="16" t="s">
        <v>16</v>
      </c>
      <c r="B25" s="15">
        <v>108231.22</v>
      </c>
      <c r="C25" s="15">
        <v>89014.93</v>
      </c>
      <c r="D25" s="15">
        <v>414283.13</v>
      </c>
      <c r="E25" s="15">
        <v>571350.47</v>
      </c>
      <c r="F25" s="15">
        <v>0</v>
      </c>
      <c r="G25" s="15">
        <v>1040852.33</v>
      </c>
      <c r="H25" s="15">
        <v>0</v>
      </c>
      <c r="I25" s="15">
        <v>607000.05000000005</v>
      </c>
      <c r="J25" s="15">
        <v>464983.1</v>
      </c>
      <c r="K25" s="15">
        <v>0</v>
      </c>
      <c r="L25" s="15">
        <v>0</v>
      </c>
      <c r="M25" s="15">
        <v>0</v>
      </c>
      <c r="N25" s="19">
        <f>SUM(B25:M25)</f>
        <v>3295715.23</v>
      </c>
    </row>
    <row r="26" spans="1:14" x14ac:dyDescent="0.25">
      <c r="A26" s="1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9"/>
    </row>
    <row r="27" spans="1:14" x14ac:dyDescent="0.25">
      <c r="A27" s="17" t="s">
        <v>17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9">
        <f>SUM(B27:M27)</f>
        <v>0</v>
      </c>
    </row>
    <row r="28" spans="1:14" x14ac:dyDescent="0.25">
      <c r="A28" s="1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9"/>
    </row>
    <row r="29" spans="1:14" x14ac:dyDescent="0.25">
      <c r="A29" s="16" t="s">
        <v>1</v>
      </c>
      <c r="B29" s="13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19">
        <f>SUM(B29:M29)</f>
        <v>0</v>
      </c>
    </row>
    <row r="30" spans="1:14" x14ac:dyDescent="0.25">
      <c r="A30" s="1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1"/>
    </row>
    <row r="31" spans="1:14" x14ac:dyDescent="0.25">
      <c r="A31" s="25" t="s">
        <v>2</v>
      </c>
      <c r="B31" s="15">
        <v>1</v>
      </c>
      <c r="C31" s="15">
        <v>1</v>
      </c>
      <c r="D31" s="15">
        <v>1</v>
      </c>
      <c r="E31" s="15">
        <v>1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5">
        <v>1</v>
      </c>
      <c r="L31" s="15">
        <v>1</v>
      </c>
      <c r="M31" s="15">
        <v>1</v>
      </c>
      <c r="N31" s="19"/>
    </row>
    <row r="32" spans="1:14" x14ac:dyDescent="0.25">
      <c r="A32" s="1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21"/>
    </row>
    <row r="33" spans="1:14" x14ac:dyDescent="0.25">
      <c r="A33" s="1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1"/>
    </row>
    <row r="35" spans="1:14" ht="15.75" x14ac:dyDescent="0.25">
      <c r="B35" s="27" t="s">
        <v>21</v>
      </c>
    </row>
    <row r="37" spans="1:14" x14ac:dyDescent="0.25">
      <c r="A37" t="s">
        <v>29</v>
      </c>
    </row>
    <row r="38" spans="1:14" x14ac:dyDescent="0.25">
      <c r="A38" t="s">
        <v>30</v>
      </c>
    </row>
    <row r="39" spans="1:14" x14ac:dyDescent="0.25">
      <c r="A39" t="s">
        <v>31</v>
      </c>
    </row>
    <row r="40" spans="1:14" x14ac:dyDescent="0.25">
      <c r="A40" t="s">
        <v>32</v>
      </c>
    </row>
    <row r="41" spans="1:14" x14ac:dyDescent="0.25">
      <c r="A41" t="s">
        <v>33</v>
      </c>
    </row>
    <row r="42" spans="1:14" x14ac:dyDescent="0.25">
      <c r="A42" t="s">
        <v>35</v>
      </c>
    </row>
    <row r="43" spans="1:14" x14ac:dyDescent="0.25">
      <c r="A43" t="s">
        <v>36</v>
      </c>
    </row>
    <row r="44" spans="1:14" ht="18" customHeight="1" x14ac:dyDescent="0.25">
      <c r="A44" t="s">
        <v>37</v>
      </c>
    </row>
  </sheetData>
  <protectedRanges>
    <protectedRange sqref="B15:M17 B8:M12" name="Intervalo1_1"/>
    <protectedRange sqref="B29:M29" name="Intervalo1_1_1"/>
  </protectedRanges>
  <mergeCells count="3">
    <mergeCell ref="M1:N1"/>
    <mergeCell ref="B4:I4"/>
    <mergeCell ref="J4:M4"/>
  </mergeCells>
  <printOptions horizontalCentered="1"/>
  <pageMargins left="0.51181102362204722" right="0.51181102362204722" top="1.1811023622047245" bottom="0.78740157480314965" header="0.59055118110236227" footer="0.31496062992125984"/>
  <pageSetup paperSize="9" scale="69" orientation="landscape" verticalDpi="300" r:id="rId1"/>
  <headerFooter>
    <oddHeader xml:space="preserve">&amp;L&amp;"+,Regular"&amp;22&amp;K06+000            &amp;G&amp;C&amp;"+,Regular"&amp;24&amp;K03+000PLANILHA DE TARIFA 02&amp;22&amp;K09-019
Cálculo do Custo Médio Atual a ser coberto com Tarifa&amp;R&amp;"+,Regular"&amp;16&amp;K06+000Esgoto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Custo Água</vt:lpstr>
      <vt:lpstr>Custo Esgoto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JoaoClaudio</cp:lastModifiedBy>
  <cp:lastPrinted>2015-11-13T12:21:17Z</cp:lastPrinted>
  <dcterms:created xsi:type="dcterms:W3CDTF">2011-08-12T18:37:11Z</dcterms:created>
  <dcterms:modified xsi:type="dcterms:W3CDTF">2015-11-16T10:48:29Z</dcterms:modified>
</cp:coreProperties>
</file>